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60" windowHeight="8760"/>
  </bookViews>
  <sheets>
    <sheet name="10.10-10.23" sheetId="10" r:id="rId1"/>
  </sheets>
  <definedNames>
    <definedName name="_xlnm._FilterDatabase" localSheetId="0" hidden="1">'10.10-10.23'!$A$1:$O$17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01" name="ID_5805DCBBBA104CF1BBA826AE7263E692" descr="皆可博 (2)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1165" y="36798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02" name="ID_06CFBEC158FA4A88ABFCF79F8C458A85" descr="皆可博 (3).pn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76955" y="36607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03" name="ID_E6777F86D0D4498CBB3AE0B1A5EB6499" descr="lQDPJw3OJRon6GnNAs_NBQCwefyc6o5LzIwIqcjy7RMKAA_1280_719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720215" y="1254125"/>
          <a:ext cx="12192000" cy="68484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04" name="ID_481B48ED75E94F1289E79F395EA25B73" descr="lQDPKHsNecr9zWnNA8DNBQCwXuDci_QdITQIqcdTTUXqAA_1280_960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548380" y="129222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05" name="ID_F1C563DA44D44265A0F362D745E852B4" descr="853d45ce7874896bbf3a0517b8825942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777365" y="2479675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06" name="ID_CD7EC93DD9D34348927DBD4558AEB7C8" descr="0bd25bc66188662c1d871655fd81d846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529330" y="2527300"/>
          <a:ext cx="13716000" cy="1828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07" name="ID_20A3E9C5087E47CC9F96633AD693CB24" descr="lQDPM4Y8FEj5AtHNA8DNBP-wC_7yFp7Z2aQIqw05sbQ7BA_1279_960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824990" y="3784600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08" name="ID_0637843129A8422E9669268E196E8E26" descr="lQDPM4KlfVW_4tHNBQDNA8Cw6zsO79Hts3AIqw05sbQ7Ag_960_1280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596005" y="373697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09" name="ID_986D5F6BEEA34ADC963880D94971E1CB" descr="daaed895446e4739884abf377349ff2f.pn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739265" y="12065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0" name="ID_406CC8C59E054216A14D7BF5B58E1EDA" descr="e8c260a4c5674f389f9eae8d9dcde7ab.pn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519805" y="125412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1" name="ID_0937CCD06DCF484FB06B1E82807F94BB" descr="lQDPM4g4fIh7QDnNA8DNBQCwXUawu-vbeq4IqbWxshlOAQ_1280_960.jp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1777365" y="253682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2" name="ID_FBD6B5D7597C45F2B0EF8034BBCF9BD2" descr="lQDPM5mhAq_hgDnNBQDNA8Cw6pa3pQXewxUIqbWxshlOAA_960_1280.jp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557905" y="255587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3" name="ID_4B271CDB27904667B6A17FB8EC12F384" descr="lQDPM4fDKYpQPDnNAtvNBMSwDCUMiORN2w8IqbTrh1prAA_1220_731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1748790" y="3708400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4" name="ID_15F6DABAE48546A4BB5D8B97EEFCB167" descr="lQDPM4FeEmG3vDnNBQDNA8Cwj3AoY4cAILcIqbTriiGzAA_960_1280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605530" y="376555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5" name="ID_EEE6713BEA1845F0A9F6A6778D9F90D8" descr="lQDPJxYLQ1kA0FHNA8DNBQCwEmBKXsVJEw4Iq1RDpRvtAA_1280_960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1767840" y="128270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6" name="ID_6C00E00726954179BD2BFABDF1CE1DC2" descr="lQDPKGxYKt9XD9HNAwbNBP-wQVKQCvF_9UUIq1RFdlqPAA_1279_774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 rot="16200000">
          <a:off x="1127760" y="3695700"/>
          <a:ext cx="12187555" cy="737044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7" name="ID_111F54DC6B3B420B81B3BA5DA9D14AB0" descr="新月 (3).pn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739265" y="25463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8" name="ID_BE7B223875C14BB3B319370B9D60F0D1" descr="新月 (4).pn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557905" y="2470150"/>
          <a:ext cx="6858000" cy="3857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9" name="ID_7EF57A84B47E45638C15265BA28BEADE" descr="lQDPKHHQyiirbJHNB4DNBaCwBXs_oNM1o10IrZPsX2NlAA_1440_1920.jp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 rot="16200000">
          <a:off x="4154805" y="1528445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0" name="ID_7589A9E7F32C444CBDCBEA3590631B08" descr="1000022454.jp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3624580" y="380365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1" name="ID_B088DDFC42A44367A0E8215DE3B93EDE" descr="lQDPD2k3rWFxfxHNAtvNBMSwOLCUtTeKfu8Ircw-Xa9aAA_1220_731.jp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758315" y="1330325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2" name="ID_B8C16B8ACAE24CDB8926D5CC7E9299F2" descr="lQDPM438mMtXDhHNBQDNA8CwIz_rgJwyhzEIrcw-XV3zAQ_960_1280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3481705" y="123507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3" name="ID_BC76FEAAF6C94D598AAD09C91BB1B13C" descr="8e51cbc24a4f48e7995d41a8db7469de.pn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1729740" y="25177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4" name="ID_7EE4518769FB4A9BA52F700BE8299A54" descr="7fa01cdbed994a19b48152d172e82ce4.pn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500755" y="2460625"/>
          <a:ext cx="5153025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5" name="ID_84BD44D832094F19B14CDB0B0F3ED6CE" descr="纳米 (1).pn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1748790" y="37369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6" name="ID_6FAD12DCCA8C4BCB9C9C9268C0A8A80A" descr="纳米 (2).pn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529330" y="372745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7" name="ID_A70BF070D41341139022EFB33FE62F2D" descr="f865ff37f0ef44c2b2bbd3a784199295.pn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1758315" y="13398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8" name="ID_FA9045AB525F4B62A6D0061552FE3711" descr="5ed0a7c0d7264579b90dffde63498956.pn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3510280" y="13112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9" name="ID_D2A288DA7D00464FBB62E7E0724626E7" descr="0bf1381d2cdd4880abfb84fbde6feab1.png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>
          <a:off x="1748790" y="25368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30" name="ID_E85383DA11944E0B9528F481C1D7D1CA" descr="e0714369f10c4c8da2ab0509126495c4.png"/>
        <xdr:cNvPicPr>
          <a:picLocks noChangeAspect="1"/>
        </xdr:cNvPicPr>
      </xdr:nvPicPr>
      <xdr:blipFill>
        <a:blip r:embed="rId31" r:link="rId2"/>
        <a:stretch>
          <a:fillRect/>
        </a:stretch>
      </xdr:blipFill>
      <xdr:spPr>
        <a:xfrm>
          <a:off x="3557905" y="2498725"/>
          <a:ext cx="5153025" cy="6858000"/>
        </a:xfrm>
        <a:prstGeom prst="rect">
          <a:avLst/>
        </a:prstGeom>
        <a:noFill/>
        <a:ln>
          <a:noFill/>
        </a:ln>
      </xdr:spPr>
    </xdr:pic>
  </etc:cellImage>
</etc:cellImages>
</file>

<file path=xl/comments1.xml><?xml version="1.0" encoding="utf-8"?>
<comments xmlns="http://schemas.openxmlformats.org/spreadsheetml/2006/main">
  <authors>
    <author>Administrator</author>
  </authors>
  <commentList>
    <comment ref="B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
</t>
        </r>
      </text>
    </comment>
  </commentList>
</comments>
</file>

<file path=xl/sharedStrings.xml><?xml version="1.0" encoding="utf-8"?>
<sst xmlns="http://schemas.openxmlformats.org/spreadsheetml/2006/main" count="136" uniqueCount="99">
  <si>
    <t>2025年10月10-10月23日职业卫生定期检测项目公示表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</si>
  <si>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</si>
  <si>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</si>
  <si>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</si>
  <si>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</si>
  <si>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</si>
  <si>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</si>
  <si>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</si>
  <si>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</si>
  <si>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</si>
  <si>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</si>
  <si>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</si>
  <si>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</si>
  <si>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</si>
  <si>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</si>
  <si>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KDZW251938</t>
  </si>
  <si>
    <t>皆可博(苏州)车辆控制系统有限公司</t>
  </si>
  <si>
    <t>苏州工业园区港田路99号港田工业坊二期19幢</t>
  </si>
  <si>
    <t>许刚</t>
  </si>
  <si>
    <t>杨建峰,许燕</t>
  </si>
  <si>
    <t>杨建峰,许燕，苏嘉浩,张文清</t>
  </si>
  <si>
    <t>2025/9/12、2025/9/18</t>
  </si>
  <si>
    <t>徐旖旎、徐敏、周丽</t>
  </si>
  <si>
    <t>KDZW251956</t>
  </si>
  <si>
    <t>艾森曼机械设备（中国）有限公司</t>
  </si>
  <si>
    <t>江苏省昆山市张浦镇建德路西侧
913205836082817524 法定代表人 汪继东</t>
  </si>
  <si>
    <t>杨经理</t>
  </si>
  <si>
    <t>刘中凯,何帅</t>
  </si>
  <si>
    <t>KDZW251942</t>
  </si>
  <si>
    <t>普美航空制造（苏州）有限公司</t>
  </si>
  <si>
    <t>苏州工业园区苏虹中路200号出口加工区</t>
  </si>
  <si>
    <t>吕工</t>
  </si>
  <si>
    <t>陈中秋,熊兴瑞</t>
  </si>
  <si>
    <t>徐旖旎、陶玲琳、周丽</t>
  </si>
  <si>
    <t>KDZW252165</t>
  </si>
  <si>
    <t>常熟市尚高机械设备有限公司</t>
  </si>
  <si>
    <t>江苏省常熟市古里镇苏家尖村葑泾组1幢</t>
  </si>
  <si>
    <t>高丽英</t>
  </si>
  <si>
    <t>杨玉麟,朱素杰</t>
  </si>
  <si>
    <t>KDZW251969</t>
  </si>
  <si>
    <t>常熟市华昊机械有限公司</t>
  </si>
  <si>
    <t>江苏省常熟市虞山镇蜂蚁村</t>
  </si>
  <si>
    <t>张总</t>
  </si>
  <si>
    <t>洪坤祥,杨建峰</t>
  </si>
  <si>
    <t>章子豪、吴秋硕、郭骏</t>
  </si>
  <si>
    <t>KDZW252039</t>
  </si>
  <si>
    <t>常熟市德成化纤有限公司</t>
  </si>
  <si>
    <t>常熟市董浜镇董徐大道11号</t>
  </si>
  <si>
    <t>王志红</t>
  </si>
  <si>
    <t>钱亚骜,杨玉麟</t>
  </si>
  <si>
    <t>/</t>
  </si>
  <si>
    <t>KDZW252029</t>
  </si>
  <si>
    <t>常熟市徐市红木家具有限公司</t>
  </si>
  <si>
    <t>江苏省常熟市董浜镇董徐大道</t>
  </si>
  <si>
    <t>朱卫星</t>
  </si>
  <si>
    <t xml:space="preserve"> 杨玉麟,钱亚骜</t>
  </si>
  <si>
    <t>李书芹、左成静、孙传甫</t>
  </si>
  <si>
    <t>KDZW252117</t>
  </si>
  <si>
    <t>长华化学科技股份有限公司</t>
  </si>
  <si>
    <t>江苏省张家港市扬子江国际化工园北京路20号</t>
  </si>
  <si>
    <t>王希</t>
  </si>
  <si>
    <t>赵文涛,许燕</t>
  </si>
  <si>
    <t>KDZW252107</t>
  </si>
  <si>
    <t>张家港市新越精密钢管模具制造有限公司</t>
  </si>
  <si>
    <t>江苏省张家港市大新镇标准型厂房集中区</t>
  </si>
  <si>
    <t>张萍</t>
  </si>
  <si>
    <t>杨建峰,高杨</t>
  </si>
  <si>
    <t>徐旖旎、王倩、周丽</t>
  </si>
  <si>
    <t>KDZW251776</t>
  </si>
  <si>
    <t>昆山冠青精密机械有限公司</t>
  </si>
  <si>
    <t>昆山市花桥镇范家浜路6号</t>
  </si>
  <si>
    <t>马广青</t>
  </si>
  <si>
    <t>唐泽田,何帅</t>
  </si>
  <si>
    <t>KDZW252120</t>
  </si>
  <si>
    <t>苏州科达科技股份有限公司</t>
  </si>
  <si>
    <t>江苏省苏州高新区金山路131号</t>
  </si>
  <si>
    <t>林志源</t>
  </si>
  <si>
    <t>杨玉麟,张云龙</t>
  </si>
  <si>
    <t>KDZW251646</t>
  </si>
  <si>
    <t>艾诺曼帝（苏州）金属包装有限公司</t>
  </si>
  <si>
    <t>江苏省苏州市吴江区汾湖高新区芦墟临沪大道1999号</t>
  </si>
  <si>
    <t>江雁滨</t>
  </si>
  <si>
    <t>朱素杰,张云龙</t>
  </si>
  <si>
    <t>KDZW252155</t>
  </si>
  <si>
    <t>度亘核芯光电技术(苏州)有限公司</t>
  </si>
  <si>
    <t>江苏省苏州市工业园区金鸡湖大道99号</t>
  </si>
  <si>
    <t>施爱丽</t>
  </si>
  <si>
    <t>杨建峰,刘中凯</t>
  </si>
  <si>
    <t>章子豪、陈祖玉、郭骏</t>
  </si>
  <si>
    <t>KDZW251970</t>
  </si>
  <si>
    <t>苏州金铭领精密科技有限公司</t>
  </si>
  <si>
    <t>江苏省苏州市苏州工业园区金陵东路76号3号厂房</t>
  </si>
  <si>
    <t>翁月明</t>
  </si>
  <si>
    <t>苏嘉浩,张文清</t>
  </si>
  <si>
    <t>KDZW252002</t>
  </si>
  <si>
    <t>昆山艾斯希尔电气有限公司</t>
  </si>
  <si>
    <t>昆山开发区吴淞江南路6号3号房</t>
  </si>
  <si>
    <t>陆伟峰</t>
  </si>
  <si>
    <t>王倩、
陶玲琳、周丽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</si>
</sst>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1" Type="http://schemas.openxmlformats.org/officeDocument/2006/relationships/image" Target="media/image30.png"/><Relationship Id="rId30" Type="http://schemas.openxmlformats.org/officeDocument/2006/relationships/image" Target="media/image29.png"/><Relationship Id="rId3" Type="http://schemas.openxmlformats.org/officeDocument/2006/relationships/image" Target="media/image2.png"/><Relationship Id="rId29" Type="http://schemas.openxmlformats.org/officeDocument/2006/relationships/image" Target="media/image28.png"/><Relationship Id="rId28" Type="http://schemas.openxmlformats.org/officeDocument/2006/relationships/image" Target="media/image27.png"/><Relationship Id="rId27" Type="http://schemas.openxmlformats.org/officeDocument/2006/relationships/image" Target="media/image26.png"/><Relationship Id="rId26" Type="http://schemas.openxmlformats.org/officeDocument/2006/relationships/image" Target="media/image25.png"/><Relationship Id="rId25" Type="http://schemas.openxmlformats.org/officeDocument/2006/relationships/image" Target="media/image24.png"/><Relationship Id="rId24" Type="http://schemas.openxmlformats.org/officeDocument/2006/relationships/image" Target="media/image23.pn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jpeg"/><Relationship Id="rId20" Type="http://schemas.openxmlformats.org/officeDocument/2006/relationships/image" Target="media/image19.jpeg"/><Relationship Id="rId2" Type="http://schemas.openxmlformats.org/officeDocument/2006/relationships/image" Target="NULL" TargetMode="External"/><Relationship Id="rId19" Type="http://schemas.openxmlformats.org/officeDocument/2006/relationships/image" Target="media/image18.png"/><Relationship Id="rId18" Type="http://schemas.openxmlformats.org/officeDocument/2006/relationships/image" Target="media/image17.pn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png"/><Relationship Id="rId10" Type="http://schemas.openxmlformats.org/officeDocument/2006/relationships/image" Target="media/image9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3"/>
  <sheetViews>
    <sheetView tabSelected="1" zoomScale="70" zoomScaleNormal="70" workbookViewId="0">
      <pane ySplit="2" topLeftCell="A3" activePane="bottomLeft" state="frozen"/>
      <selection/>
      <selection pane="bottomLeft" activeCell="D4" sqref="D4"/>
    </sheetView>
  </sheetViews>
  <sheetFormatPr defaultColWidth="9" defaultRowHeight="13.5" customHeight="1"/>
  <cols>
    <col min="1" max="1" width="7.05833333333333" style="1" customWidth="1"/>
    <col min="2" max="2" width="14.2583333333333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7" t="s">
        <v>18</v>
      </c>
      <c r="F3" s="6" t="s">
        <v>19</v>
      </c>
      <c r="G3" s="9">
        <v>45911</v>
      </c>
      <c r="H3" s="6" t="s">
        <v>20</v>
      </c>
      <c r="I3" s="10" t="s">
        <v>21</v>
      </c>
      <c r="J3" s="9" t="s">
        <v>18</v>
      </c>
      <c r="K3" s="6" t="s">
        <v>22</v>
      </c>
      <c r="L3" s="9">
        <v>45940</v>
      </c>
      <c r="M3" s="11" t="str">
        <f>_xlfn.DISPIMG("ID_5805DCBBBA104CF1BBA826AE7263E692",1)</f>
        <v>=DISPIMG("ID_5805DCBBBA104CF1BBA826AE7263E692",1)</v>
      </c>
      <c r="N3" s="11" t="str">
        <f>_xlfn.DISPIMG("ID_06CFBEC158FA4A88ABFCF79F8C458A85",1)</f>
        <v>=DISPIMG("ID_06CFBEC158FA4A88ABFCF79F8C458A85",1)</v>
      </c>
      <c r="O3" s="6"/>
    </row>
    <row r="4" s="2" customFormat="1" ht="96" customHeight="1" spans="1:15">
      <c r="A4" s="6">
        <v>2</v>
      </c>
      <c r="B4" s="7" t="s">
        <v>23</v>
      </c>
      <c r="C4" s="8" t="s">
        <v>24</v>
      </c>
      <c r="D4" s="6" t="s">
        <v>25</v>
      </c>
      <c r="E4" s="7" t="s">
        <v>26</v>
      </c>
      <c r="F4" s="6" t="s">
        <v>27</v>
      </c>
      <c r="G4" s="9">
        <v>45919</v>
      </c>
      <c r="H4" s="6" t="s">
        <v>27</v>
      </c>
      <c r="I4" s="10">
        <v>45919</v>
      </c>
      <c r="J4" s="9" t="s">
        <v>26</v>
      </c>
      <c r="K4" s="6" t="s">
        <v>22</v>
      </c>
      <c r="L4" s="9">
        <v>45951</v>
      </c>
      <c r="M4" s="11" t="str">
        <f>_xlfn.DISPIMG("ID_E6777F86D0D4498CBB3AE0B1A5EB6499",1)</f>
        <v>=DISPIMG("ID_E6777F86D0D4498CBB3AE0B1A5EB6499",1)</v>
      </c>
      <c r="N4" s="11" t="str">
        <f>_xlfn.DISPIMG("ID_481B48ED75E94F1289E79F395EA25B73",1)</f>
        <v>=DISPIMG("ID_481B48ED75E94F1289E79F395EA25B73",1)</v>
      </c>
      <c r="O4" s="6"/>
    </row>
    <row r="5" s="2" customFormat="1" ht="96" customHeight="1" spans="1:15">
      <c r="A5" s="6">
        <v>3</v>
      </c>
      <c r="B5" s="7" t="s">
        <v>28</v>
      </c>
      <c r="C5" s="8" t="s">
        <v>29</v>
      </c>
      <c r="D5" s="12" t="s">
        <v>30</v>
      </c>
      <c r="E5" s="7" t="s">
        <v>31</v>
      </c>
      <c r="F5" s="6" t="s">
        <v>32</v>
      </c>
      <c r="G5" s="9">
        <v>45912</v>
      </c>
      <c r="H5" s="6" t="s">
        <v>32</v>
      </c>
      <c r="I5" s="10">
        <v>45918</v>
      </c>
      <c r="J5" s="9" t="s">
        <v>31</v>
      </c>
      <c r="K5" s="10" t="s">
        <v>33</v>
      </c>
      <c r="L5" s="9">
        <v>45950</v>
      </c>
      <c r="M5" s="11" t="str">
        <f>_xlfn.DISPIMG("ID_F1C563DA44D44265A0F362D745E852B4",1)</f>
        <v>=DISPIMG("ID_F1C563DA44D44265A0F362D745E852B4",1)</v>
      </c>
      <c r="N5" s="11" t="str">
        <f>_xlfn.DISPIMG("ID_CD7EC93DD9D34348927DBD4558AEB7C8",1)</f>
        <v>=DISPIMG("ID_CD7EC93DD9D34348927DBD4558AEB7C8",1)</v>
      </c>
      <c r="O5" s="6"/>
    </row>
    <row r="6" s="2" customFormat="1" ht="96" customHeight="1" spans="1:15">
      <c r="A6" s="6">
        <v>4</v>
      </c>
      <c r="B6" s="7" t="s">
        <v>34</v>
      </c>
      <c r="C6" s="8" t="s">
        <v>35</v>
      </c>
      <c r="D6" s="12" t="s">
        <v>36</v>
      </c>
      <c r="E6" s="7" t="s">
        <v>37</v>
      </c>
      <c r="F6" s="6" t="s">
        <v>38</v>
      </c>
      <c r="G6" s="9">
        <v>45913</v>
      </c>
      <c r="H6" s="6" t="s">
        <v>38</v>
      </c>
      <c r="I6" s="10">
        <v>45920</v>
      </c>
      <c r="J6" s="9" t="s">
        <v>37</v>
      </c>
      <c r="K6" s="6" t="s">
        <v>33</v>
      </c>
      <c r="L6" s="9">
        <v>45946</v>
      </c>
      <c r="M6" s="11" t="str">
        <f>_xlfn.DISPIMG("ID_20A3E9C5087E47CC9F96633AD693CB24",1)</f>
        <v>=DISPIMG("ID_20A3E9C5087E47CC9F96633AD693CB24",1)</v>
      </c>
      <c r="N6" s="11" t="str">
        <f>_xlfn.DISPIMG("ID_0637843129A8422E9669268E196E8E26",1)</f>
        <v>=DISPIMG("ID_0637843129A8422E9669268E196E8E26",1)</v>
      </c>
      <c r="O6" s="6"/>
    </row>
    <row r="7" s="2" customFormat="1" ht="96" customHeight="1" spans="1:15">
      <c r="A7" s="6">
        <v>5</v>
      </c>
      <c r="B7" s="7" t="s">
        <v>39</v>
      </c>
      <c r="C7" s="8" t="s">
        <v>40</v>
      </c>
      <c r="D7" s="6" t="s">
        <v>41</v>
      </c>
      <c r="E7" s="7" t="s">
        <v>42</v>
      </c>
      <c r="F7" s="6" t="s">
        <v>43</v>
      </c>
      <c r="G7" s="9">
        <v>45917</v>
      </c>
      <c r="H7" s="6" t="s">
        <v>43</v>
      </c>
      <c r="I7" s="10">
        <v>45919</v>
      </c>
      <c r="J7" s="9" t="s">
        <v>42</v>
      </c>
      <c r="K7" s="6" t="s">
        <v>44</v>
      </c>
      <c r="L7" s="9">
        <v>45953</v>
      </c>
      <c r="M7" s="11" t="str">
        <f>_xlfn.DISPIMG("ID_986D5F6BEEA34ADC963880D94971E1CB",1)</f>
        <v>=DISPIMG("ID_986D5F6BEEA34ADC963880D94971E1CB",1)</v>
      </c>
      <c r="N7" s="11" t="str">
        <f>_xlfn.DISPIMG("ID_406CC8C59E054216A14D7BF5B58E1EDA",1)</f>
        <v>=DISPIMG("ID_406CC8C59E054216A14D7BF5B58E1EDA",1)</v>
      </c>
      <c r="O7" s="6"/>
    </row>
    <row r="8" s="2" customFormat="1" ht="96" customHeight="1" spans="1:15">
      <c r="A8" s="6">
        <v>6</v>
      </c>
      <c r="B8" s="7" t="s">
        <v>45</v>
      </c>
      <c r="C8" s="8" t="s">
        <v>46</v>
      </c>
      <c r="D8" s="6" t="s">
        <v>47</v>
      </c>
      <c r="E8" s="7" t="s">
        <v>48</v>
      </c>
      <c r="F8" s="6" t="s">
        <v>49</v>
      </c>
      <c r="G8" s="9">
        <v>45919</v>
      </c>
      <c r="H8" s="6" t="s">
        <v>49</v>
      </c>
      <c r="I8" s="10">
        <v>45919</v>
      </c>
      <c r="J8" s="9" t="s">
        <v>48</v>
      </c>
      <c r="K8" s="6" t="s">
        <v>50</v>
      </c>
      <c r="L8" s="9">
        <v>45945</v>
      </c>
      <c r="M8" s="11" t="str">
        <f>_xlfn.DISPIMG("ID_0937CCD06DCF484FB06B1E82807F94BB",1)</f>
        <v>=DISPIMG("ID_0937CCD06DCF484FB06B1E82807F94BB",1)</v>
      </c>
      <c r="N8" s="11" t="str">
        <f>_xlfn.DISPIMG("ID_FBD6B5D7597C45F2B0EF8034BBCF9BD2",1)</f>
        <v>=DISPIMG("ID_FBD6B5D7597C45F2B0EF8034BBCF9BD2",1)</v>
      </c>
      <c r="O8" s="6"/>
    </row>
    <row r="9" s="2" customFormat="1" ht="96" customHeight="1" spans="1:15">
      <c r="A9" s="6">
        <v>7</v>
      </c>
      <c r="B9" s="7" t="s">
        <v>51</v>
      </c>
      <c r="C9" s="8" t="s">
        <v>52</v>
      </c>
      <c r="D9" s="6" t="s">
        <v>53</v>
      </c>
      <c r="E9" s="7" t="s">
        <v>54</v>
      </c>
      <c r="F9" s="6" t="s">
        <v>55</v>
      </c>
      <c r="G9" s="9">
        <v>45919</v>
      </c>
      <c r="H9" s="6" t="s">
        <v>55</v>
      </c>
      <c r="I9" s="10">
        <v>45919</v>
      </c>
      <c r="J9" s="9" t="s">
        <v>54</v>
      </c>
      <c r="K9" s="6" t="s">
        <v>56</v>
      </c>
      <c r="L9" s="9">
        <v>45945</v>
      </c>
      <c r="M9" s="11" t="str">
        <f>_xlfn.DISPIMG("ID_4B271CDB27904667B6A17FB8EC12F384",1)</f>
        <v>=DISPIMG("ID_4B271CDB27904667B6A17FB8EC12F384",1)</v>
      </c>
      <c r="N9" s="11" t="str">
        <f>_xlfn.DISPIMG("ID_15F6DABAE48546A4BB5D8B97EEFCB167",1)</f>
        <v>=DISPIMG("ID_15F6DABAE48546A4BB5D8B97EEFCB167",1)</v>
      </c>
      <c r="O9" s="6"/>
    </row>
    <row r="10" s="2" customFormat="1" ht="96" customHeight="1" spans="1:15">
      <c r="A10" s="6">
        <v>8</v>
      </c>
      <c r="B10" s="7" t="s">
        <v>57</v>
      </c>
      <c r="C10" s="8" t="s">
        <v>58</v>
      </c>
      <c r="D10" s="6" t="s">
        <v>59</v>
      </c>
      <c r="E10" s="7" t="s">
        <v>60</v>
      </c>
      <c r="F10" s="6" t="s">
        <v>61</v>
      </c>
      <c r="G10" s="9">
        <v>45915</v>
      </c>
      <c r="H10" s="6" t="s">
        <v>61</v>
      </c>
      <c r="I10" s="10">
        <v>45919</v>
      </c>
      <c r="J10" s="9" t="s">
        <v>60</v>
      </c>
      <c r="K10" s="6" t="s">
        <v>33</v>
      </c>
      <c r="L10" s="9">
        <v>45947</v>
      </c>
      <c r="M10" s="11" t="str">
        <f>_xlfn.DISPIMG("ID_EEE6713BEA1845F0A9F6A6778D9F90D8",1)</f>
        <v>=DISPIMG("ID_EEE6713BEA1845F0A9F6A6778D9F90D8",1)</v>
      </c>
      <c r="N10" s="11" t="str">
        <f>_xlfn.DISPIMG("ID_6C00E00726954179BD2BFABDF1CE1DC2",1)</f>
        <v>=DISPIMG("ID_6C00E00726954179BD2BFABDF1CE1DC2",1)</v>
      </c>
      <c r="O10" s="6"/>
    </row>
    <row r="11" s="2" customFormat="1" ht="96" customHeight="1" spans="1:15">
      <c r="A11" s="6">
        <v>9</v>
      </c>
      <c r="B11" s="7" t="s">
        <v>62</v>
      </c>
      <c r="C11" s="8" t="s">
        <v>63</v>
      </c>
      <c r="D11" s="6" t="s">
        <v>64</v>
      </c>
      <c r="E11" s="7" t="s">
        <v>65</v>
      </c>
      <c r="F11" s="6" t="s">
        <v>66</v>
      </c>
      <c r="G11" s="9">
        <v>45919</v>
      </c>
      <c r="H11" s="6" t="s">
        <v>66</v>
      </c>
      <c r="I11" s="10">
        <v>45922</v>
      </c>
      <c r="J11" s="9" t="s">
        <v>65</v>
      </c>
      <c r="K11" s="6" t="s">
        <v>67</v>
      </c>
      <c r="L11" s="9">
        <v>45944</v>
      </c>
      <c r="M11" s="11" t="str">
        <f>_xlfn.DISPIMG("ID_111F54DC6B3B420B81B3BA5DA9D14AB0",1)</f>
        <v>=DISPIMG("ID_111F54DC6B3B420B81B3BA5DA9D14AB0",1)</v>
      </c>
      <c r="N11" s="11" t="str">
        <f>_xlfn.DISPIMG("ID_BE7B223875C14BB3B319370B9D60F0D1",1)</f>
        <v>=DISPIMG("ID_BE7B223875C14BB3B319370B9D60F0D1",1)</v>
      </c>
      <c r="O11" s="6"/>
    </row>
    <row r="12" s="2" customFormat="1" ht="96" customHeight="1" spans="1:15">
      <c r="A12" s="6">
        <v>10</v>
      </c>
      <c r="B12" s="7" t="s">
        <v>68</v>
      </c>
      <c r="C12" s="8" t="s">
        <v>69</v>
      </c>
      <c r="D12" s="12" t="s">
        <v>70</v>
      </c>
      <c r="E12" s="7" t="s">
        <v>71</v>
      </c>
      <c r="F12" s="6" t="s">
        <v>72</v>
      </c>
      <c r="G12" s="9">
        <v>45919</v>
      </c>
      <c r="H12" s="6" t="s">
        <v>72</v>
      </c>
      <c r="I12" s="10">
        <v>45922</v>
      </c>
      <c r="J12" s="9" t="s">
        <v>71</v>
      </c>
      <c r="K12" s="6" t="s">
        <v>22</v>
      </c>
      <c r="L12" s="9">
        <v>45952</v>
      </c>
      <c r="M12" s="11" t="str">
        <f>_xlfn.DISPIMG("ID_7EF57A84B47E45638C15265BA28BEADE",1)</f>
        <v>=DISPIMG("ID_7EF57A84B47E45638C15265BA28BEADE",1)</v>
      </c>
      <c r="N12" s="11" t="str">
        <f>_xlfn.DISPIMG("ID_7589A9E7F32C444CBDCBEA3590631B08",1)</f>
        <v>=DISPIMG("ID_7589A9E7F32C444CBDCBEA3590631B08",1)</v>
      </c>
      <c r="O12" s="6"/>
    </row>
    <row r="13" s="2" customFormat="1" ht="96" customHeight="1" spans="1:15">
      <c r="A13" s="6">
        <v>11</v>
      </c>
      <c r="B13" s="7" t="s">
        <v>73</v>
      </c>
      <c r="C13" s="8" t="s">
        <v>74</v>
      </c>
      <c r="D13" s="12" t="s">
        <v>75</v>
      </c>
      <c r="E13" s="7" t="s">
        <v>76</v>
      </c>
      <c r="F13" s="6" t="s">
        <v>77</v>
      </c>
      <c r="G13" s="9">
        <v>45917</v>
      </c>
      <c r="H13" s="6" t="s">
        <v>77</v>
      </c>
      <c r="I13" s="10">
        <v>45922</v>
      </c>
      <c r="J13" s="9" t="s">
        <v>76</v>
      </c>
      <c r="K13" s="6" t="s">
        <v>56</v>
      </c>
      <c r="L13" s="9">
        <v>45951</v>
      </c>
      <c r="M13" s="11" t="str">
        <f>_xlfn.DISPIMG("ID_B088DDFC42A44367A0E8215DE3B93EDE",1)</f>
        <v>=DISPIMG("ID_B088DDFC42A44367A0E8215DE3B93EDE",1)</v>
      </c>
      <c r="N13" s="11" t="str">
        <f>_xlfn.DISPIMG("ID_B8C16B8ACAE24CDB8926D5CC7E9299F2",1)</f>
        <v>=DISPIMG("ID_B8C16B8ACAE24CDB8926D5CC7E9299F2",1)</v>
      </c>
      <c r="O13" s="6"/>
    </row>
    <row r="14" s="2" customFormat="1" ht="96" customHeight="1" spans="1:15">
      <c r="A14" s="6">
        <v>12</v>
      </c>
      <c r="B14" s="7" t="s">
        <v>78</v>
      </c>
      <c r="C14" s="8" t="s">
        <v>79</v>
      </c>
      <c r="D14" s="6" t="s">
        <v>80</v>
      </c>
      <c r="E14" s="7" t="s">
        <v>81</v>
      </c>
      <c r="F14" s="6" t="s">
        <v>82</v>
      </c>
      <c r="G14" s="9">
        <v>45895</v>
      </c>
      <c r="H14" s="6" t="s">
        <v>82</v>
      </c>
      <c r="I14" s="10">
        <v>45896</v>
      </c>
      <c r="J14" s="9" t="s">
        <v>81</v>
      </c>
      <c r="K14" s="6" t="s">
        <v>22</v>
      </c>
      <c r="L14" s="9">
        <v>45947</v>
      </c>
      <c r="M14" s="11" t="str">
        <f>_xlfn.DISPIMG("ID_BC76FEAAF6C94D598AAD09C91BB1B13C",1)</f>
        <v>=DISPIMG("ID_BC76FEAAF6C94D598AAD09C91BB1B13C",1)</v>
      </c>
      <c r="N14" s="11" t="str">
        <f>_xlfn.DISPIMG("ID_7EE4518769FB4A9BA52F700BE8299A54",1)</f>
        <v>=DISPIMG("ID_7EE4518769FB4A9BA52F700BE8299A54",1)</v>
      </c>
      <c r="O14" s="6"/>
    </row>
    <row r="15" s="2" customFormat="1" ht="96" customHeight="1" spans="1:15">
      <c r="A15" s="6">
        <v>13</v>
      </c>
      <c r="B15" s="7" t="s">
        <v>83</v>
      </c>
      <c r="C15" s="8" t="s">
        <v>84</v>
      </c>
      <c r="D15" s="6" t="s">
        <v>85</v>
      </c>
      <c r="E15" s="7" t="s">
        <v>86</v>
      </c>
      <c r="F15" s="6" t="s">
        <v>87</v>
      </c>
      <c r="G15" s="9">
        <v>45917</v>
      </c>
      <c r="H15" s="6" t="s">
        <v>87</v>
      </c>
      <c r="I15" s="10">
        <v>45918</v>
      </c>
      <c r="J15" s="9" t="s">
        <v>86</v>
      </c>
      <c r="K15" s="6" t="s">
        <v>88</v>
      </c>
      <c r="L15" s="9">
        <v>45953</v>
      </c>
      <c r="M15" s="11" t="str">
        <f>_xlfn.DISPIMG("ID_84BD44D832094F19B14CDB0B0F3ED6CE",1)</f>
        <v>=DISPIMG("ID_84BD44D832094F19B14CDB0B0F3ED6CE",1)</v>
      </c>
      <c r="N15" s="11" t="str">
        <f>_xlfn.DISPIMG("ID_6FAD12DCCA8C4BCB9C9C9268C0A8A80A",1)</f>
        <v>=DISPIMG("ID_6FAD12DCCA8C4BCB9C9C9268C0A8A80A",1)</v>
      </c>
      <c r="O15" s="6"/>
    </row>
    <row r="16" s="2" customFormat="1" ht="96" customHeight="1" spans="1:15">
      <c r="A16" s="6">
        <v>14</v>
      </c>
      <c r="B16" s="7" t="s">
        <v>89</v>
      </c>
      <c r="C16" s="8" t="s">
        <v>90</v>
      </c>
      <c r="D16" s="6" t="s">
        <v>91</v>
      </c>
      <c r="E16" s="7" t="s">
        <v>92</v>
      </c>
      <c r="F16" s="6" t="s">
        <v>93</v>
      </c>
      <c r="G16" s="9">
        <v>45917</v>
      </c>
      <c r="H16" s="6" t="s">
        <v>93</v>
      </c>
      <c r="I16" s="10">
        <v>45918</v>
      </c>
      <c r="J16" s="9" t="s">
        <v>92</v>
      </c>
      <c r="K16" s="6" t="s">
        <v>33</v>
      </c>
      <c r="L16" s="9">
        <v>45950</v>
      </c>
      <c r="M16" s="11" t="str">
        <f>_xlfn.DISPIMG("ID_A70BF070D41341139022EFB33FE62F2D",1)</f>
        <v>=DISPIMG("ID_A70BF070D41341139022EFB33FE62F2D",1)</v>
      </c>
      <c r="N16" s="11" t="str">
        <f>_xlfn.DISPIMG("ID_FA9045AB525F4B62A6D0061552FE3711",1)</f>
        <v>=DISPIMG("ID_FA9045AB525F4B62A6D0061552FE3711",1)</v>
      </c>
      <c r="O16" s="6"/>
    </row>
    <row r="17" s="2" customFormat="1" ht="96" customHeight="1" spans="1:15">
      <c r="A17" s="6">
        <v>15</v>
      </c>
      <c r="B17" s="7" t="s">
        <v>94</v>
      </c>
      <c r="C17" s="8" t="s">
        <v>95</v>
      </c>
      <c r="D17" s="12" t="s">
        <v>96</v>
      </c>
      <c r="E17" s="7" t="s">
        <v>97</v>
      </c>
      <c r="F17" s="6" t="s">
        <v>82</v>
      </c>
      <c r="G17" s="9">
        <v>45918</v>
      </c>
      <c r="H17" s="6" t="s">
        <v>82</v>
      </c>
      <c r="I17" s="10">
        <v>45919</v>
      </c>
      <c r="J17" s="9" t="s">
        <v>97</v>
      </c>
      <c r="K17" s="6" t="s">
        <v>98</v>
      </c>
      <c r="L17" s="9">
        <v>45951</v>
      </c>
      <c r="M17" s="11" t="str">
        <f>_xlfn.DISPIMG("ID_D2A288DA7D00464FBB62E7E0724626E7",1)</f>
        <v>=DISPIMG("ID_D2A288DA7D00464FBB62E7E0724626E7",1)</v>
      </c>
      <c r="N17" s="11" t="str">
        <f>_xlfn.DISPIMG("ID_E85383DA11944E0B9528F481C1D7D1CA",1)</f>
        <v>=DISPIMG("ID_E85383DA11944E0B9528F481C1D7D1CA",1)</v>
      </c>
      <c r="O17" s="6"/>
    </row>
    <row r="1046996" s="1" customFormat="1" ht="36" customHeight="1"/>
    <row r="1046997" s="1" customFormat="1" ht="55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  <row r="1047002" s="1" customFormat="1" ht="120" customHeight="1"/>
    <row r="1047003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6:O1046996"/>
    <mergeCell ref="M1046997:N1046997"/>
  </mergeCells>
  <pageMargins left="0" right="0" top="0" bottom="0" header="0.5" footer="0.5"/>
  <pageSetup paperSize="9" scale="75" orientation="landscape" horizontalDpi="600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10.10-10.23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2025-12-17T02:42:24Z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